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R:\JavnaNarocila\JNVV 2026\3 - GRADNJE\JN-G0255 Zamenjava glavnega antenskega stopla OC Nanos\"/>
    </mc:Choice>
  </mc:AlternateContent>
  <xr:revisionPtr revIDLastSave="0" documentId="13_ncr:1_{5DBE20F4-50BE-40FD-9333-D3A75D784B69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OBR-4" sheetId="8" r:id="rId1"/>
  </sheets>
  <definedNames>
    <definedName name="_xlnm.Print_Titles" localSheetId="0">'OBR-4'!$1:$4</definedName>
  </definedNames>
  <calcPr calcId="191028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1" i="8" l="1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80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64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47" i="8"/>
  <c r="F42" i="8"/>
  <c r="F41" i="8"/>
  <c r="F39" i="8"/>
  <c r="F37" i="8"/>
  <c r="F32" i="8"/>
  <c r="F33" i="8"/>
  <c r="F34" i="8"/>
  <c r="F35" i="8"/>
  <c r="F31" i="8"/>
  <c r="F29" i="8"/>
  <c r="F28" i="8"/>
  <c r="F22" i="8"/>
  <c r="F23" i="8"/>
  <c r="F24" i="8"/>
  <c r="F25" i="8"/>
  <c r="F26" i="8"/>
  <c r="F21" i="8"/>
  <c r="F15" i="8"/>
  <c r="F16" i="8"/>
  <c r="F17" i="8"/>
  <c r="F18" i="8"/>
  <c r="F19" i="8"/>
  <c r="F14" i="8"/>
  <c r="F7" i="8"/>
  <c r="F8" i="8"/>
  <c r="F9" i="8"/>
  <c r="F10" i="8"/>
  <c r="F11" i="8"/>
  <c r="F6" i="8"/>
  <c r="F95" i="8" l="1"/>
</calcChain>
</file>

<file path=xl/sharedStrings.xml><?xml version="1.0" encoding="utf-8"?>
<sst xmlns="http://schemas.openxmlformats.org/spreadsheetml/2006/main" count="264" uniqueCount="153">
  <si>
    <t>Specifikacija predračuna OBR-4</t>
  </si>
  <si>
    <t>Gradnja antenskega stolpa</t>
  </si>
  <si>
    <t>Zap.štev.</t>
  </si>
  <si>
    <t>Naziv artikla</t>
  </si>
  <si>
    <t>Enota mere</t>
  </si>
  <si>
    <t>Količina</t>
  </si>
  <si>
    <t>Cena na enoto mere (EM) brez DDV</t>
  </si>
  <si>
    <t>Vrednost skupaj brez DDV</t>
  </si>
  <si>
    <t>1</t>
  </si>
  <si>
    <t>Pripravljalna  in zaključna dela</t>
  </si>
  <si>
    <t>1.1.</t>
  </si>
  <si>
    <t>Naročilo izvedbe varnostnega načrta in koordinacija varnosti in zdravja pri delu</t>
  </si>
  <si>
    <t>komplet</t>
  </si>
  <si>
    <t>1.2.</t>
  </si>
  <si>
    <t>Zakoličenje objekta s strani pooblaščene geodetske organizacije</t>
  </si>
  <si>
    <t>1.3.</t>
  </si>
  <si>
    <t>Označitev gradbišča, organizacijski načrt gradbišča in postavitev gradbiščne table</t>
  </si>
  <si>
    <t>1.4.</t>
  </si>
  <si>
    <t>Geomehanski nadzor pri izvedbi temeljenja vključno s preiskavami  nosilnosti temeljnih tal in izvlečnimi testi pasivnih sider s strani pooblaščenega geomehanika</t>
  </si>
  <si>
    <t>1.5.</t>
  </si>
  <si>
    <t>Pregled in dokazilo o zanesljivosti novozgrajenega objekta s strani usposobljene organizacije(na primer: IMK, ZRMK, Bureau Veritas ali podobno)</t>
  </si>
  <si>
    <t>1.6.</t>
  </si>
  <si>
    <t>Izdelava in predaja vse potrebno DZO dokumentacijo - izjave, ateste ipd. za tehnični pregled objekta</t>
  </si>
  <si>
    <t>Izdelava temeljenja stolpa in sidrišč</t>
  </si>
  <si>
    <t>2.1.</t>
  </si>
  <si>
    <t>Antenski stolp</t>
  </si>
  <si>
    <t>2.1.1.</t>
  </si>
  <si>
    <t xml:space="preserve">Izkop zemljine za AB točkovne temelje stolpa z odvozom na deponijo 3,60 m x 3,60 m x 1,5 m, V. Kategorije </t>
  </si>
  <si>
    <t>2.1.2.</t>
  </si>
  <si>
    <t>Izdelava vroče cinkanih GW sider s pripadajočimi priključki in podaljški, fi 50/56, kvaliteta S500/550 dolžine 11,05 m</t>
  </si>
  <si>
    <t>2.1.3.</t>
  </si>
  <si>
    <t>Vgradnja GW sider do globine 10m z injektirno maso</t>
  </si>
  <si>
    <t>2.1.4.</t>
  </si>
  <si>
    <t>Dobava in vgradnja armature</t>
  </si>
  <si>
    <t>kg</t>
  </si>
  <si>
    <t>2.1.5.</t>
  </si>
  <si>
    <t xml:space="preserve">Opaženje in razopaženje temeljev </t>
  </si>
  <si>
    <t>m2</t>
  </si>
  <si>
    <t>2.1.6.</t>
  </si>
  <si>
    <t>Dobava in vgradnja betona C25/30 (rečni agregat)</t>
  </si>
  <si>
    <t>m3</t>
  </si>
  <si>
    <t>2.2.</t>
  </si>
  <si>
    <t>Sidrišča</t>
  </si>
  <si>
    <t>2.2.1.</t>
  </si>
  <si>
    <t xml:space="preserve">Izkop zemljine za AB točkovne temelje stolpa z odvozom na deponijo 1,50 m x 1,50 m x 1,50 m, V. Kategorije </t>
  </si>
  <si>
    <t>2.2.2.</t>
  </si>
  <si>
    <t>2.2.3.</t>
  </si>
  <si>
    <t>2.2.4.</t>
  </si>
  <si>
    <t>2.2.5.</t>
  </si>
  <si>
    <t xml:space="preserve">Opaženje in razopaženje pete temelja </t>
  </si>
  <si>
    <t>2.2.6.</t>
  </si>
  <si>
    <t>Izdelava in dobava ozemljitev</t>
  </si>
  <si>
    <t>3.1.</t>
  </si>
  <si>
    <t>Izvedba celotnega sistema ozemljitve in izenačitve potencialov skladno s projektno dokumentacijo, vključno z dobavo in vgradnjo vsega potrebnega materiala, izvedbo vseh povezav, meritvami ter predložitvijo poročila.</t>
  </si>
  <si>
    <t>3.2.</t>
  </si>
  <si>
    <t>Prestavitev obstoječega energetskega kabla v zemeljski izvedbi na novo traso, oddaljeno cca 1,5 m od obstoječe trase, v dolžini cca 20 m, z vsemi potrebnimi zemeljskimi, montažnimi in zaključnimi deli</t>
  </si>
  <si>
    <t>Izdelava in montaža novega antenskega stolpa višine 80m po tehnični dokumentaciji</t>
  </si>
  <si>
    <t>4.1.</t>
  </si>
  <si>
    <t>Izdelava in dobava vročecinkane konstrukcije antenskega stolpa</t>
  </si>
  <si>
    <t>4.2.</t>
  </si>
  <si>
    <t>Izdelava, dobava in montaža vročecinkane pomožne jeklene konstrukcije (ograje, nosilci, podkonstrukcija)</t>
  </si>
  <si>
    <t>4.3.</t>
  </si>
  <si>
    <t>Dobava pohodnih rešetk za podeste stolpa</t>
  </si>
  <si>
    <t>4.4.</t>
  </si>
  <si>
    <t>Dobava sistema sidrnih vrvi z vsem pripadajočim materialom po načrtu</t>
  </si>
  <si>
    <t>4.5.</t>
  </si>
  <si>
    <t>Montaža konstrukcije z vsemi pripravljalnimi deli in transportom materiala</t>
  </si>
  <si>
    <t>Signalna obeležba stolpa</t>
  </si>
  <si>
    <t>5.1.</t>
  </si>
  <si>
    <t>Barvanje stolpa  v izmeničnih horizontalnih pasovih  višine  7 m (RAL 2009  in 9010) po priloženi skici</t>
  </si>
  <si>
    <t>Dobava in montaža osvetlitve</t>
  </si>
  <si>
    <t>6.1.</t>
  </si>
  <si>
    <t>Dobava, montaža in priklop osvetlitve stolpa  po priloženi skici</t>
  </si>
  <si>
    <t>Rušenje in odstranitev obstoječih antenskih stolpov</t>
  </si>
  <si>
    <t>7.1.</t>
  </si>
  <si>
    <t>Rušenje glavnega antenskega stolpa</t>
  </si>
  <si>
    <t>7.2.</t>
  </si>
  <si>
    <t>Rušenje FM antenskega stolpa</t>
  </si>
  <si>
    <t>Tehnična oprema stolpa</t>
  </si>
  <si>
    <t>Načrtovanje dobava in montaža FM antenskega sistema</t>
  </si>
  <si>
    <t>FM-CP panelna antena, vhodni priključki 4x EIA 7/8'', rdeče, bele barve.</t>
  </si>
  <si>
    <t>kos</t>
  </si>
  <si>
    <t xml:space="preserve">Nosilci za antene, vroče cinkano </t>
  </si>
  <si>
    <t xml:space="preserve">2-vejni delilnik s kompenzatorjem, vhod EIA 3 1/8'', izhoda EIA 3 1/8'' </t>
  </si>
  <si>
    <t xml:space="preserve">5-vejni delilnik s kompenzatorjem, vhod EIA 1 5/8'', izhodi EIA 7/8'' </t>
  </si>
  <si>
    <t xml:space="preserve">6-vejni delilnik s kompenzatorjem, vhod EIA 7/8'', izhodi EIA 7/8'' </t>
  </si>
  <si>
    <t xml:space="preserve">4-vejni delilnik s kompenzatorjem, vhod EIA 7/8'', izhodi EIA 7/8'' </t>
  </si>
  <si>
    <t>1.7.</t>
  </si>
  <si>
    <t>Nosilci za delilnike, vroče cinkano</t>
  </si>
  <si>
    <t>1.8.</t>
  </si>
  <si>
    <t>Povezava glavni delilnik- polarizacijska delilnika- delilniki 2. nivoja, linija 3 1/8'' s kompenzacijsko linijo, 90° zakasnitveno linijo in linijo za možnost delovanja na polovico</t>
  </si>
  <si>
    <t>1.9.</t>
  </si>
  <si>
    <t>Povezave delilniki 2. nivoja- delilniki 3. nivoja, kabel  z zračnim dielektrikom 7/8'', priključki EIA 7/8''</t>
  </si>
  <si>
    <t>1.10.</t>
  </si>
  <si>
    <t>Povezava delilniki 3. nivoja- antene, kabel s penastim dielektrikom 1/2'', priključki EIA 7/8''</t>
  </si>
  <si>
    <t>1.11.</t>
  </si>
  <si>
    <t>Spojni material za EIA priključke</t>
  </si>
  <si>
    <t>1.12.</t>
  </si>
  <si>
    <t>Pritrdilni material za povezovalne kable, UV obstojne plastične objemke</t>
  </si>
  <si>
    <t>1.13.</t>
  </si>
  <si>
    <t>Načrtovanje in izdelava antenskega sistema</t>
  </si>
  <si>
    <t>1.14.</t>
  </si>
  <si>
    <t>Transport na lokacijo in montaža kompletnega FM antenskega sistema</t>
  </si>
  <si>
    <t>1.15.</t>
  </si>
  <si>
    <t>Meritve in pregled antenskega sistema pred transportom na lokacijo naročnika</t>
  </si>
  <si>
    <t>1.16.</t>
  </si>
  <si>
    <t>Projektna dokumentacija</t>
  </si>
  <si>
    <t>Načrtovanje dobava in montaža VHF antenskega sistema</t>
  </si>
  <si>
    <t>VHF panelna antena, vhodni priključek EIA 7/8'', rdeče, bele barve.</t>
  </si>
  <si>
    <t>2.3.</t>
  </si>
  <si>
    <t>2.4.</t>
  </si>
  <si>
    <t xml:space="preserve">4-vejni delilnik s kompenzatorjem, vhod EIA 3 1/8'', izhodi EIA 7/8'' </t>
  </si>
  <si>
    <t>2.5.</t>
  </si>
  <si>
    <t>2.6.</t>
  </si>
  <si>
    <t>2.7.</t>
  </si>
  <si>
    <t>Povezava glavni delilnik- delilnika 2. nivoja, linija 3 1/8'' s kompenzacijsko linijo in linijo za možnost delovanja na polovico</t>
  </si>
  <si>
    <t>2.8.</t>
  </si>
  <si>
    <t>2.9.</t>
  </si>
  <si>
    <t>2.10.</t>
  </si>
  <si>
    <t>2.11.</t>
  </si>
  <si>
    <t>2.12.</t>
  </si>
  <si>
    <t>2.13.</t>
  </si>
  <si>
    <t>Transport na lokacijo in montaža kompletnega VHF antenskega sistema</t>
  </si>
  <si>
    <t>2.14.</t>
  </si>
  <si>
    <t>2.15.</t>
  </si>
  <si>
    <t>Načrtovanje dobava in montaža UHF antenskega sistema</t>
  </si>
  <si>
    <t>UHF panelna antena, vhodni priključek EIA 7/8'', RAL 2009 Traffic orange</t>
  </si>
  <si>
    <t>3.3.</t>
  </si>
  <si>
    <t xml:space="preserve">2-vejni delilnik s kompenzatorjem, vhod EIA 1 5/8'', izhoda EIA 1 5/8'' </t>
  </si>
  <si>
    <t>3.4.</t>
  </si>
  <si>
    <t xml:space="preserve">4-vejni delilnik s kompenzatorjem, vhod EIA 1 5/8'', izhodi EIA 7/8'' </t>
  </si>
  <si>
    <t>3.5.</t>
  </si>
  <si>
    <t>3.6.</t>
  </si>
  <si>
    <t>3.7.</t>
  </si>
  <si>
    <t>Povezava glavni delilnik- delilnika 2. nivoja, linije 1 5/8''</t>
  </si>
  <si>
    <t>3.8.</t>
  </si>
  <si>
    <t>3.9.</t>
  </si>
  <si>
    <t>3.10.</t>
  </si>
  <si>
    <t>3.11.</t>
  </si>
  <si>
    <t>3.12.</t>
  </si>
  <si>
    <t>3.13.</t>
  </si>
  <si>
    <t>Transport na lokacijo in montaža kompletnega UHF antenskega sistema</t>
  </si>
  <si>
    <t>3.14.</t>
  </si>
  <si>
    <t>3.15.</t>
  </si>
  <si>
    <t>Skupaj znesek brez DDV</t>
  </si>
  <si>
    <t>Cene morajo biti izražene v EUR, na osnovi DDP Nanos, dostavljeno na lokacijo naročnika (skladno z INCOTERMS 2026), z vključenimi popusti in vsemi stroški; brez DDV.
Cene po enoti so fiksne ter se ne smejo spreminjati do konca veljavnosti pogodbe.</t>
  </si>
  <si>
    <r>
      <rPr>
        <b/>
        <sz val="10"/>
        <rFont val="Arial"/>
        <family val="2"/>
        <charset val="238"/>
      </rPr>
      <t>Plačilni pogoji</t>
    </r>
    <r>
      <rPr>
        <sz val="10"/>
        <rFont val="Arial"/>
        <family val="2"/>
        <charset val="238"/>
      </rPr>
      <t>: v roku 30 dni po izvedenih in s strani naročnika potrjenih posameznih delih, navedenih v detajlnem terminskem planu, ki ga mora ponudnik predložiti v roku 10 dni od veljavnosti pogodbe.</t>
    </r>
  </si>
  <si>
    <t xml:space="preserve">Kraj in datum: </t>
  </si>
  <si>
    <t>Podpis ponudnikovega zastopnika oz. prokurista:</t>
  </si>
  <si>
    <t>……………………………………………….</t>
  </si>
  <si>
    <t>………………………………………………………..</t>
  </si>
  <si>
    <t>Oznaka javnega naročila: JN-G0255 / Predmet javnega naročila: Zamenjava glavnega antenskega stolpa OC Nanos</t>
  </si>
  <si>
    <r>
      <rPr>
        <b/>
        <sz val="10"/>
        <rFont val="Arial"/>
        <family val="2"/>
        <charset val="238"/>
      </rPr>
      <t>Rok izvedbe</t>
    </r>
    <r>
      <rPr>
        <sz val="10"/>
        <rFont val="Arial"/>
        <family val="2"/>
        <charset val="238"/>
      </rPr>
      <t>: 31. 7. 2027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</si>
</sst>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b/>
      <u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ptos"/>
      <family val="2"/>
    </font>
    <font>
      <b/>
      <sz val="10"/>
      <name val="Aptos"/>
      <family val="2"/>
    </font>
    <font>
      <b/>
      <sz val="10"/>
      <color rgb="FF000000"/>
      <name val="Aptos"/>
      <family val="2"/>
    </font>
    <font>
      <sz val="10"/>
      <color rgb="FF000000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Down">
        <bgColor theme="0" tint="-4.9989318521683403E-2"/>
      </patternFill>
    </fill>
    <fill>
      <patternFill patternType="lightDown">
        <fgColor rgb="FF000000"/>
        <bgColor rgb="FFD2D2D2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Down">
        <fgColor rgb="FF000000"/>
        <bgColor rgb="FFDDDDDD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" fontId="2" fillId="4" borderId="1">
      <alignment horizontal="center" vertical="center" wrapText="1"/>
    </xf>
  </cellStyleXfs>
  <cellXfs count="72">
    <xf numFmtId="0" fontId="0" fillId="0" borderId="0" xfId="0"/>
    <xf numFmtId="0" fontId="1" fillId="0" borderId="0" xfId="0" applyFont="1"/>
    <xf numFmtId="4" fontId="0" fillId="0" borderId="0" xfId="0" applyNumberFormat="1"/>
    <xf numFmtId="0" fontId="4" fillId="0" borderId="0" xfId="0" applyFont="1"/>
    <xf numFmtId="0" fontId="3" fillId="0" borderId="0" xfId="0" applyFont="1"/>
    <xf numFmtId="0" fontId="0" fillId="2" borderId="0" xfId="0" applyFill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left"/>
    </xf>
    <xf numFmtId="0" fontId="3" fillId="0" borderId="0" xfId="0" applyFont="1" applyAlignment="1">
      <alignment wrapText="1"/>
    </xf>
    <xf numFmtId="4" fontId="0" fillId="2" borderId="0" xfId="0" applyNumberFormat="1" applyFill="1"/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/>
    </xf>
    <xf numFmtId="4" fontId="0" fillId="0" borderId="0" xfId="0" applyNumberFormat="1" applyAlignment="1">
      <alignment vertical="center"/>
    </xf>
    <xf numFmtId="0" fontId="2" fillId="0" borderId="0" xfId="0" applyFont="1" applyAlignment="1">
      <alignment vertical="top" wrapText="1"/>
    </xf>
    <xf numFmtId="0" fontId="3" fillId="2" borderId="0" xfId="0" applyFont="1" applyFill="1"/>
    <xf numFmtId="0" fontId="2" fillId="3" borderId="2" xfId="0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0" fillId="2" borderId="1" xfId="0" applyFill="1" applyBorder="1"/>
    <xf numFmtId="4" fontId="2" fillId="0" borderId="0" xfId="0" applyNumberFormat="1" applyFont="1"/>
    <xf numFmtId="4" fontId="2" fillId="0" borderId="0" xfId="0" applyNumberFormat="1" applyFont="1" applyAlignment="1">
      <alignment horizontal="left"/>
    </xf>
    <xf numFmtId="4" fontId="2" fillId="2" borderId="0" xfId="0" applyNumberFormat="1" applyFont="1" applyFill="1"/>
    <xf numFmtId="4" fontId="2" fillId="0" borderId="0" xfId="0" applyNumberFormat="1" applyFont="1" applyAlignment="1">
      <alignment vertical="center"/>
    </xf>
    <xf numFmtId="0" fontId="2" fillId="7" borderId="1" xfId="0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49" fontId="2" fillId="2" borderId="0" xfId="0" applyNumberFormat="1" applyFont="1" applyFill="1"/>
    <xf numFmtId="49" fontId="5" fillId="0" borderId="0" xfId="0" applyNumberFormat="1" applyFont="1"/>
    <xf numFmtId="49" fontId="0" fillId="0" borderId="0" xfId="0" applyNumberFormat="1"/>
    <xf numFmtId="49" fontId="0" fillId="0" borderId="0" xfId="0" applyNumberFormat="1" applyAlignment="1">
      <alignment vertical="center"/>
    </xf>
    <xf numFmtId="49" fontId="1" fillId="0" borderId="10" xfId="0" applyNumberFormat="1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0" fontId="10" fillId="6" borderId="9" xfId="0" applyFont="1" applyFill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0" fontId="8" fillId="0" borderId="3" xfId="0" applyFont="1" applyBorder="1" applyAlignment="1">
      <alignment horizontal="justify" vertical="center"/>
    </xf>
    <xf numFmtId="0" fontId="8" fillId="0" borderId="2" xfId="0" applyFont="1" applyBorder="1" applyAlignment="1">
      <alignment horizontal="justify" vertical="center"/>
    </xf>
    <xf numFmtId="0" fontId="9" fillId="0" borderId="9" xfId="0" applyFont="1" applyBorder="1" applyAlignment="1">
      <alignment horizontal="justify" vertical="center"/>
    </xf>
    <xf numFmtId="0" fontId="8" fillId="0" borderId="8" xfId="0" applyFont="1" applyBorder="1" applyAlignment="1">
      <alignment horizontal="justify" vertical="center"/>
    </xf>
    <xf numFmtId="0" fontId="9" fillId="0" borderId="5" xfId="0" applyFont="1" applyBorder="1" applyAlignment="1">
      <alignment horizontal="justify" vertical="center"/>
    </xf>
    <xf numFmtId="0" fontId="9" fillId="0" borderId="4" xfId="0" applyFont="1" applyBorder="1" applyAlignment="1">
      <alignment horizontal="justify" vertical="center"/>
    </xf>
    <xf numFmtId="0" fontId="9" fillId="0" borderId="11" xfId="0" applyFont="1" applyBorder="1" applyAlignment="1">
      <alignment horizontal="justify" vertical="center"/>
    </xf>
    <xf numFmtId="0" fontId="10" fillId="5" borderId="5" xfId="0" applyFont="1" applyFill="1" applyBorder="1" applyAlignment="1">
      <alignment vertical="center" wrapText="1"/>
    </xf>
    <xf numFmtId="0" fontId="10" fillId="5" borderId="6" xfId="0" applyFont="1" applyFill="1" applyBorder="1" applyAlignment="1">
      <alignment vertical="center" wrapText="1"/>
    </xf>
    <xf numFmtId="0" fontId="10" fillId="5" borderId="7" xfId="0" applyFont="1" applyFill="1" applyBorder="1" applyAlignment="1">
      <alignment vertical="center" wrapText="1"/>
    </xf>
    <xf numFmtId="0" fontId="11" fillId="5" borderId="5" xfId="0" applyFont="1" applyFill="1" applyBorder="1" applyAlignment="1">
      <alignment vertical="center" wrapText="1"/>
    </xf>
    <xf numFmtId="0" fontId="11" fillId="5" borderId="6" xfId="0" applyFont="1" applyFill="1" applyBorder="1" applyAlignment="1">
      <alignment vertical="center" wrapText="1"/>
    </xf>
    <xf numFmtId="0" fontId="11" fillId="5" borderId="7" xfId="0" applyFont="1" applyFill="1" applyBorder="1" applyAlignment="1">
      <alignment vertical="center" wrapText="1"/>
    </xf>
    <xf numFmtId="0" fontId="6" fillId="5" borderId="5" xfId="0" applyFont="1" applyFill="1" applyBorder="1" applyAlignment="1">
      <alignment vertical="center" wrapText="1"/>
    </xf>
    <xf numFmtId="0" fontId="6" fillId="5" borderId="6" xfId="0" applyFont="1" applyFill="1" applyBorder="1" applyAlignment="1">
      <alignment vertical="center" wrapText="1"/>
    </xf>
    <xf numFmtId="0" fontId="6" fillId="5" borderId="7" xfId="0" applyFont="1" applyFill="1" applyBorder="1" applyAlignment="1">
      <alignment vertical="center" wrapText="1"/>
    </xf>
    <xf numFmtId="0" fontId="10" fillId="8" borderId="1" xfId="0" applyFont="1" applyFill="1" applyBorder="1" applyAlignment="1">
      <alignment vertical="center"/>
    </xf>
    <xf numFmtId="0" fontId="10" fillId="8" borderId="5" xfId="0" applyFont="1" applyFill="1" applyBorder="1" applyAlignment="1">
      <alignment vertical="center"/>
    </xf>
    <xf numFmtId="0" fontId="10" fillId="8" borderId="6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6" borderId="4" xfId="0" applyFont="1" applyFill="1" applyBorder="1" applyAlignment="1">
      <alignment horizontal="justify" vertical="center" wrapText="1"/>
    </xf>
    <xf numFmtId="16" fontId="8" fillId="0" borderId="3" xfId="0" applyNumberFormat="1" applyFont="1" applyBorder="1" applyAlignment="1">
      <alignment horizontal="justify" vertical="center"/>
    </xf>
    <xf numFmtId="16" fontId="8" fillId="0" borderId="8" xfId="0" applyNumberFormat="1" applyFont="1" applyBorder="1" applyAlignment="1">
      <alignment horizontal="justify" vertical="center"/>
    </xf>
    <xf numFmtId="0" fontId="8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justify" vertical="center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3" fontId="3" fillId="2" borderId="0" xfId="0" applyNumberFormat="1" applyFont="1" applyFill="1" applyAlignment="1">
      <alignment horizontal="left" vertical="top" wrapText="1"/>
    </xf>
  </cellXfs>
  <cellStyles count="2">
    <cellStyle name="črtano" xfId="1" xr:uid="{2ED0AB24-CA54-45A2-A6B8-CAD9C8CFAD31}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G125"/>
  <sheetViews>
    <sheetView showGridLines="0" tabSelected="1" topLeftCell="A94" zoomScale="96" zoomScaleNormal="96" workbookViewId="0">
      <selection activeCell="B98" sqref="B98:F101"/>
    </sheetView>
  </sheetViews>
  <sheetFormatPr defaultRowHeight="12.75" x14ac:dyDescent="0.2"/>
  <cols>
    <col min="1" max="1" width="9.7109375" style="35" customWidth="1"/>
    <col min="2" max="2" width="63" customWidth="1"/>
    <col min="3" max="3" width="12.28515625" customWidth="1"/>
    <col min="4" max="4" width="12.42578125" customWidth="1"/>
    <col min="5" max="5" width="18.42578125" style="23" customWidth="1"/>
    <col min="6" max="6" width="25.140625" style="2" customWidth="1"/>
    <col min="7" max="7" width="13" customWidth="1"/>
    <col min="9" max="9" width="12.5703125" customWidth="1"/>
  </cols>
  <sheetData>
    <row r="1" spans="1:6" ht="15.75" x14ac:dyDescent="0.25">
      <c r="A1" s="70" t="s">
        <v>0</v>
      </c>
      <c r="B1" s="70"/>
      <c r="C1" s="1"/>
    </row>
    <row r="2" spans="1:6" ht="34.5" customHeight="1" x14ac:dyDescent="0.25">
      <c r="A2" s="30" t="s">
        <v>151</v>
      </c>
      <c r="B2" s="6"/>
      <c r="C2" s="7"/>
      <c r="D2" s="8"/>
      <c r="E2" s="24"/>
      <c r="F2" s="9"/>
    </row>
    <row r="3" spans="1:6" ht="34.5" customHeight="1" x14ac:dyDescent="0.25">
      <c r="A3" s="30" t="s">
        <v>1</v>
      </c>
      <c r="B3" s="6"/>
      <c r="C3" s="7"/>
      <c r="D3" s="8"/>
      <c r="E3" s="24"/>
      <c r="F3" s="9"/>
    </row>
    <row r="4" spans="1:6" ht="51" customHeight="1" thickBot="1" x14ac:dyDescent="0.25">
      <c r="A4" s="31" t="s">
        <v>2</v>
      </c>
      <c r="B4" s="17" t="s">
        <v>3</v>
      </c>
      <c r="C4" s="17" t="s">
        <v>4</v>
      </c>
      <c r="D4" s="18" t="s">
        <v>5</v>
      </c>
      <c r="E4" s="19" t="s">
        <v>6</v>
      </c>
      <c r="F4" s="19" t="s">
        <v>7</v>
      </c>
    </row>
    <row r="5" spans="1:6" ht="51" customHeight="1" thickBot="1" x14ac:dyDescent="0.25">
      <c r="A5" s="46" t="s">
        <v>8</v>
      </c>
      <c r="B5" s="49" t="s">
        <v>9</v>
      </c>
      <c r="C5" s="57"/>
      <c r="D5" s="58"/>
      <c r="E5" s="58"/>
      <c r="F5" s="59"/>
    </row>
    <row r="6" spans="1:6" ht="51" customHeight="1" x14ac:dyDescent="0.2">
      <c r="A6" s="44" t="s">
        <v>10</v>
      </c>
      <c r="B6" s="44" t="s">
        <v>11</v>
      </c>
      <c r="C6" s="44" t="s">
        <v>12</v>
      </c>
      <c r="D6" s="44">
        <v>1</v>
      </c>
      <c r="E6" s="44"/>
      <c r="F6" s="44">
        <f>D6*E6</f>
        <v>0</v>
      </c>
    </row>
    <row r="7" spans="1:6" ht="51" customHeight="1" x14ac:dyDescent="0.2">
      <c r="A7" s="43" t="s">
        <v>13</v>
      </c>
      <c r="B7" s="43" t="s">
        <v>14</v>
      </c>
      <c r="C7" s="43" t="s">
        <v>12</v>
      </c>
      <c r="D7" s="43">
        <v>1</v>
      </c>
      <c r="E7" s="43"/>
      <c r="F7" s="44">
        <f t="shared" ref="F7:F11" si="0">D7*E7</f>
        <v>0</v>
      </c>
    </row>
    <row r="8" spans="1:6" ht="51" customHeight="1" x14ac:dyDescent="0.2">
      <c r="A8" s="43" t="s">
        <v>15</v>
      </c>
      <c r="B8" s="43" t="s">
        <v>16</v>
      </c>
      <c r="C8" s="43" t="s">
        <v>12</v>
      </c>
      <c r="D8" s="43">
        <v>1</v>
      </c>
      <c r="E8" s="43"/>
      <c r="F8" s="44">
        <f t="shared" si="0"/>
        <v>0</v>
      </c>
    </row>
    <row r="9" spans="1:6" ht="51" customHeight="1" x14ac:dyDescent="0.2">
      <c r="A9" s="43" t="s">
        <v>17</v>
      </c>
      <c r="B9" s="43" t="s">
        <v>18</v>
      </c>
      <c r="C9" s="43" t="s">
        <v>12</v>
      </c>
      <c r="D9" s="43">
        <v>1</v>
      </c>
      <c r="E9" s="43"/>
      <c r="F9" s="44">
        <f t="shared" si="0"/>
        <v>0</v>
      </c>
    </row>
    <row r="10" spans="1:6" ht="51" customHeight="1" x14ac:dyDescent="0.2">
      <c r="A10" s="43" t="s">
        <v>19</v>
      </c>
      <c r="B10" s="43" t="s">
        <v>20</v>
      </c>
      <c r="C10" s="43" t="s">
        <v>12</v>
      </c>
      <c r="D10" s="43">
        <v>1</v>
      </c>
      <c r="E10" s="43"/>
      <c r="F10" s="44">
        <f t="shared" si="0"/>
        <v>0</v>
      </c>
    </row>
    <row r="11" spans="1:6" ht="44.25" customHeight="1" thickBot="1" x14ac:dyDescent="0.25">
      <c r="A11" s="45" t="s">
        <v>21</v>
      </c>
      <c r="B11" s="45" t="s">
        <v>22</v>
      </c>
      <c r="C11" s="45" t="s">
        <v>12</v>
      </c>
      <c r="D11" s="45">
        <v>1</v>
      </c>
      <c r="E11" s="45"/>
      <c r="F11" s="44">
        <f t="shared" si="0"/>
        <v>0</v>
      </c>
    </row>
    <row r="12" spans="1:6" ht="30.75" customHeight="1" thickBot="1" x14ac:dyDescent="0.25">
      <c r="A12" s="46">
        <v>2</v>
      </c>
      <c r="B12" s="49" t="s">
        <v>23</v>
      </c>
      <c r="C12" s="51"/>
      <c r="D12" s="52"/>
      <c r="E12" s="52"/>
      <c r="F12" s="53"/>
    </row>
    <row r="13" spans="1:6" ht="63" customHeight="1" thickBot="1" x14ac:dyDescent="0.25">
      <c r="A13" s="48" t="s">
        <v>24</v>
      </c>
      <c r="B13" s="50" t="s">
        <v>25</v>
      </c>
      <c r="C13" s="51"/>
      <c r="D13" s="52"/>
      <c r="E13" s="52"/>
      <c r="F13" s="53"/>
    </row>
    <row r="14" spans="1:6" ht="63" customHeight="1" x14ac:dyDescent="0.2">
      <c r="A14" s="44" t="s">
        <v>26</v>
      </c>
      <c r="B14" s="44" t="s">
        <v>27</v>
      </c>
      <c r="C14" s="44" t="s">
        <v>12</v>
      </c>
      <c r="D14" s="44">
        <v>4</v>
      </c>
      <c r="E14" s="44"/>
      <c r="F14" s="44">
        <f>D14*E14</f>
        <v>0</v>
      </c>
    </row>
    <row r="15" spans="1:6" ht="63" customHeight="1" x14ac:dyDescent="0.2">
      <c r="A15" s="43" t="s">
        <v>28</v>
      </c>
      <c r="B15" s="43" t="s">
        <v>29</v>
      </c>
      <c r="C15" s="43" t="s">
        <v>12</v>
      </c>
      <c r="D15" s="43">
        <v>4</v>
      </c>
      <c r="E15" s="43"/>
      <c r="F15" s="44">
        <f t="shared" ref="F15:F19" si="1">D15*E15</f>
        <v>0</v>
      </c>
    </row>
    <row r="16" spans="1:6" ht="63" customHeight="1" x14ac:dyDescent="0.2">
      <c r="A16" s="43" t="s">
        <v>30</v>
      </c>
      <c r="B16" s="43" t="s">
        <v>31</v>
      </c>
      <c r="C16" s="43" t="s">
        <v>12</v>
      </c>
      <c r="D16" s="43">
        <v>4</v>
      </c>
      <c r="E16" s="43"/>
      <c r="F16" s="44">
        <f t="shared" si="1"/>
        <v>0</v>
      </c>
    </row>
    <row r="17" spans="1:6" ht="63" customHeight="1" x14ac:dyDescent="0.2">
      <c r="A17" s="43" t="s">
        <v>32</v>
      </c>
      <c r="B17" s="43" t="s">
        <v>33</v>
      </c>
      <c r="C17" s="43" t="s">
        <v>34</v>
      </c>
      <c r="D17" s="43">
        <v>10000</v>
      </c>
      <c r="E17" s="43"/>
      <c r="F17" s="44">
        <f t="shared" si="1"/>
        <v>0</v>
      </c>
    </row>
    <row r="18" spans="1:6" ht="63" customHeight="1" x14ac:dyDescent="0.2">
      <c r="A18" s="43" t="s">
        <v>35</v>
      </c>
      <c r="B18" s="43" t="s">
        <v>36</v>
      </c>
      <c r="C18" s="43" t="s">
        <v>37</v>
      </c>
      <c r="D18" s="43">
        <v>140</v>
      </c>
      <c r="E18" s="43"/>
      <c r="F18" s="44">
        <f t="shared" si="1"/>
        <v>0</v>
      </c>
    </row>
    <row r="19" spans="1:6" ht="31.5" customHeight="1" thickBot="1" x14ac:dyDescent="0.25">
      <c r="A19" s="45" t="s">
        <v>38</v>
      </c>
      <c r="B19" s="45" t="s">
        <v>39</v>
      </c>
      <c r="C19" s="45" t="s">
        <v>40</v>
      </c>
      <c r="D19" s="45">
        <v>125</v>
      </c>
      <c r="E19" s="45"/>
      <c r="F19" s="44">
        <f t="shared" si="1"/>
        <v>0</v>
      </c>
    </row>
    <row r="20" spans="1:6" ht="39" customHeight="1" thickBot="1" x14ac:dyDescent="0.25">
      <c r="A20" s="46" t="s">
        <v>41</v>
      </c>
      <c r="B20" s="49" t="s">
        <v>42</v>
      </c>
      <c r="C20" s="54"/>
      <c r="D20" s="55"/>
      <c r="E20" s="55"/>
      <c r="F20" s="56"/>
    </row>
    <row r="21" spans="1:6" ht="68.25" customHeight="1" x14ac:dyDescent="0.2">
      <c r="A21" s="44" t="s">
        <v>43</v>
      </c>
      <c r="B21" s="44" t="s">
        <v>44</v>
      </c>
      <c r="C21" s="44" t="s">
        <v>12</v>
      </c>
      <c r="D21" s="44">
        <v>3</v>
      </c>
      <c r="E21" s="44"/>
      <c r="F21" s="44">
        <f>D21*E21</f>
        <v>0</v>
      </c>
    </row>
    <row r="22" spans="1:6" ht="58.5" customHeight="1" x14ac:dyDescent="0.2">
      <c r="A22" s="43" t="s">
        <v>45</v>
      </c>
      <c r="B22" s="43" t="s">
        <v>29</v>
      </c>
      <c r="C22" s="43" t="s">
        <v>12</v>
      </c>
      <c r="D22" s="43">
        <v>6</v>
      </c>
      <c r="E22" s="43"/>
      <c r="F22" s="44">
        <f t="shared" ref="F22:F26" si="2">D22*E22</f>
        <v>0</v>
      </c>
    </row>
    <row r="23" spans="1:6" ht="38.25" customHeight="1" x14ac:dyDescent="0.2">
      <c r="A23" s="43" t="s">
        <v>46</v>
      </c>
      <c r="B23" s="43" t="s">
        <v>31</v>
      </c>
      <c r="C23" s="43" t="s">
        <v>12</v>
      </c>
      <c r="D23" s="43">
        <v>6</v>
      </c>
      <c r="E23" s="43"/>
      <c r="F23" s="44">
        <f t="shared" si="2"/>
        <v>0</v>
      </c>
    </row>
    <row r="24" spans="1:6" ht="35.25" customHeight="1" x14ac:dyDescent="0.2">
      <c r="A24" s="43" t="s">
        <v>47</v>
      </c>
      <c r="B24" s="43" t="s">
        <v>33</v>
      </c>
      <c r="C24" s="43" t="s">
        <v>34</v>
      </c>
      <c r="D24" s="43">
        <v>1200</v>
      </c>
      <c r="E24" s="43"/>
      <c r="F24" s="44">
        <f t="shared" si="2"/>
        <v>0</v>
      </c>
    </row>
    <row r="25" spans="1:6" ht="36.75" customHeight="1" x14ac:dyDescent="0.2">
      <c r="A25" s="43" t="s">
        <v>48</v>
      </c>
      <c r="B25" s="43" t="s">
        <v>49</v>
      </c>
      <c r="C25" s="43" t="s">
        <v>37</v>
      </c>
      <c r="D25" s="43">
        <v>30</v>
      </c>
      <c r="E25" s="43"/>
      <c r="F25" s="44">
        <f t="shared" si="2"/>
        <v>0</v>
      </c>
    </row>
    <row r="26" spans="1:6" ht="35.25" customHeight="1" thickBot="1" x14ac:dyDescent="0.25">
      <c r="A26" s="45" t="s">
        <v>50</v>
      </c>
      <c r="B26" s="45" t="s">
        <v>39</v>
      </c>
      <c r="C26" s="45" t="s">
        <v>40</v>
      </c>
      <c r="D26" s="45">
        <v>12</v>
      </c>
      <c r="E26" s="45"/>
      <c r="F26" s="44">
        <f t="shared" si="2"/>
        <v>0</v>
      </c>
    </row>
    <row r="27" spans="1:6" ht="36.75" customHeight="1" thickBot="1" x14ac:dyDescent="0.25">
      <c r="A27" s="46">
        <v>3</v>
      </c>
      <c r="B27" s="49" t="s">
        <v>51</v>
      </c>
      <c r="C27" s="57"/>
      <c r="D27" s="58"/>
      <c r="E27" s="58"/>
      <c r="F27" s="59"/>
    </row>
    <row r="28" spans="1:6" ht="60.75" customHeight="1" x14ac:dyDescent="0.2">
      <c r="A28" s="65" t="s">
        <v>52</v>
      </c>
      <c r="B28" s="43" t="s">
        <v>53</v>
      </c>
      <c r="C28" s="44" t="s">
        <v>12</v>
      </c>
      <c r="D28" s="44">
        <v>1</v>
      </c>
      <c r="E28" s="44"/>
      <c r="F28" s="44">
        <f>D28*E28</f>
        <v>0</v>
      </c>
    </row>
    <row r="29" spans="1:6" ht="60" customHeight="1" thickBot="1" x14ac:dyDescent="0.25">
      <c r="A29" s="43" t="s">
        <v>54</v>
      </c>
      <c r="B29" s="43" t="s">
        <v>55</v>
      </c>
      <c r="C29" s="45" t="s">
        <v>12</v>
      </c>
      <c r="D29" s="45">
        <v>1</v>
      </c>
      <c r="E29" s="45"/>
      <c r="F29" s="44">
        <f>D29*E29</f>
        <v>0</v>
      </c>
    </row>
    <row r="30" spans="1:6" ht="41.25" customHeight="1" thickBot="1" x14ac:dyDescent="0.25">
      <c r="A30" s="46">
        <v>4</v>
      </c>
      <c r="B30" s="49" t="s">
        <v>56</v>
      </c>
      <c r="C30" s="57"/>
      <c r="D30" s="58"/>
      <c r="E30" s="58"/>
      <c r="F30" s="59"/>
    </row>
    <row r="31" spans="1:6" ht="68.25" customHeight="1" x14ac:dyDescent="0.2">
      <c r="A31" s="44" t="s">
        <v>57</v>
      </c>
      <c r="B31" s="44" t="s">
        <v>58</v>
      </c>
      <c r="C31" s="44" t="s">
        <v>34</v>
      </c>
      <c r="D31" s="44">
        <v>157000</v>
      </c>
      <c r="E31" s="44"/>
      <c r="F31" s="44">
        <f>D31*E31</f>
        <v>0</v>
      </c>
    </row>
    <row r="32" spans="1:6" ht="69" customHeight="1" x14ac:dyDescent="0.2">
      <c r="A32" s="43" t="s">
        <v>59</v>
      </c>
      <c r="B32" s="44" t="s">
        <v>60</v>
      </c>
      <c r="C32" s="44" t="s">
        <v>34</v>
      </c>
      <c r="D32" s="44">
        <v>4000</v>
      </c>
      <c r="E32" s="44"/>
      <c r="F32" s="44">
        <f t="shared" ref="F32:F35" si="3">D32*E32</f>
        <v>0</v>
      </c>
    </row>
    <row r="33" spans="1:7" ht="75.75" customHeight="1" x14ac:dyDescent="0.2">
      <c r="A33" s="43" t="s">
        <v>61</v>
      </c>
      <c r="B33" s="43" t="s">
        <v>62</v>
      </c>
      <c r="C33" s="43" t="s">
        <v>37</v>
      </c>
      <c r="D33" s="43">
        <v>710</v>
      </c>
      <c r="E33" s="43"/>
      <c r="F33" s="44">
        <f t="shared" si="3"/>
        <v>0</v>
      </c>
    </row>
    <row r="34" spans="1:7" ht="75.75" customHeight="1" x14ac:dyDescent="0.2">
      <c r="A34" s="43" t="s">
        <v>63</v>
      </c>
      <c r="B34" s="43" t="s">
        <v>64</v>
      </c>
      <c r="C34" s="43" t="s">
        <v>12</v>
      </c>
      <c r="D34" s="43">
        <v>1</v>
      </c>
      <c r="E34" s="43"/>
      <c r="F34" s="44">
        <f t="shared" si="3"/>
        <v>0</v>
      </c>
    </row>
    <row r="35" spans="1:7" ht="45" customHeight="1" thickBot="1" x14ac:dyDescent="0.25">
      <c r="A35" s="45" t="s">
        <v>65</v>
      </c>
      <c r="B35" s="45" t="s">
        <v>66</v>
      </c>
      <c r="C35" s="45" t="s">
        <v>12</v>
      </c>
      <c r="D35" s="45">
        <v>1</v>
      </c>
      <c r="E35" s="45"/>
      <c r="F35" s="44">
        <f t="shared" si="3"/>
        <v>0</v>
      </c>
    </row>
    <row r="36" spans="1:7" ht="45" customHeight="1" thickBot="1" x14ac:dyDescent="0.25">
      <c r="A36" s="46">
        <v>5</v>
      </c>
      <c r="B36" s="49" t="s">
        <v>67</v>
      </c>
      <c r="C36" s="57"/>
      <c r="D36" s="58"/>
      <c r="E36" s="58"/>
      <c r="F36" s="59"/>
    </row>
    <row r="37" spans="1:7" ht="51" customHeight="1" thickBot="1" x14ac:dyDescent="0.25">
      <c r="A37" s="66" t="s">
        <v>68</v>
      </c>
      <c r="B37" s="47" t="s">
        <v>69</v>
      </c>
      <c r="C37" s="47" t="s">
        <v>12</v>
      </c>
      <c r="D37" s="47">
        <v>1</v>
      </c>
      <c r="E37" s="47"/>
      <c r="F37" s="47">
        <f>D37*E37</f>
        <v>0</v>
      </c>
    </row>
    <row r="38" spans="1:7" ht="45" customHeight="1" thickBot="1" x14ac:dyDescent="0.25">
      <c r="A38" s="46">
        <v>6</v>
      </c>
      <c r="B38" s="49" t="s">
        <v>70</v>
      </c>
      <c r="C38" s="57"/>
      <c r="D38" s="58"/>
      <c r="E38" s="58"/>
      <c r="F38" s="59"/>
    </row>
    <row r="39" spans="1:7" ht="45" customHeight="1" thickBot="1" x14ac:dyDescent="0.25">
      <c r="A39" s="47" t="s">
        <v>71</v>
      </c>
      <c r="B39" s="47" t="s">
        <v>72</v>
      </c>
      <c r="C39" s="47" t="s">
        <v>12</v>
      </c>
      <c r="D39" s="47">
        <v>1</v>
      </c>
      <c r="E39" s="47"/>
      <c r="F39" s="47">
        <f>D39*E39</f>
        <v>0</v>
      </c>
    </row>
    <row r="40" spans="1:7" ht="45" customHeight="1" thickBot="1" x14ac:dyDescent="0.25">
      <c r="A40" s="46">
        <v>7</v>
      </c>
      <c r="B40" s="49" t="s">
        <v>73</v>
      </c>
      <c r="C40" s="57"/>
      <c r="D40" s="58"/>
      <c r="E40" s="58"/>
      <c r="F40" s="59"/>
      <c r="G40" s="20"/>
    </row>
    <row r="41" spans="1:7" ht="45" customHeight="1" x14ac:dyDescent="0.2">
      <c r="A41" s="44" t="s">
        <v>74</v>
      </c>
      <c r="B41" s="44" t="s">
        <v>75</v>
      </c>
      <c r="C41" s="44" t="s">
        <v>12</v>
      </c>
      <c r="D41" s="44">
        <v>1</v>
      </c>
      <c r="E41" s="44"/>
      <c r="F41" s="44">
        <f>D41*E41</f>
        <v>0</v>
      </c>
      <c r="G41" s="20"/>
    </row>
    <row r="42" spans="1:7" ht="45" customHeight="1" x14ac:dyDescent="0.2">
      <c r="A42" s="43" t="s">
        <v>76</v>
      </c>
      <c r="B42" s="43" t="s">
        <v>77</v>
      </c>
      <c r="C42" s="43" t="s">
        <v>12</v>
      </c>
      <c r="D42" s="43">
        <v>1</v>
      </c>
      <c r="E42" s="43"/>
      <c r="F42" s="44">
        <f>D42*E42</f>
        <v>0</v>
      </c>
      <c r="G42" s="20"/>
    </row>
    <row r="43" spans="1:7" ht="43.5" customHeight="1" x14ac:dyDescent="0.2">
      <c r="A43" s="20"/>
      <c r="B43" s="20"/>
      <c r="C43" s="20"/>
      <c r="D43" s="20"/>
      <c r="E43" s="20"/>
      <c r="F43" s="20"/>
      <c r="G43" s="2"/>
    </row>
    <row r="44" spans="1:7" ht="43.5" customHeight="1" x14ac:dyDescent="0.2">
      <c r="A44" s="37" t="s">
        <v>78</v>
      </c>
      <c r="B44" s="38"/>
      <c r="C44" s="39"/>
      <c r="D44" s="39"/>
      <c r="E44" s="40"/>
      <c r="F44" s="41"/>
    </row>
    <row r="45" spans="1:7" ht="43.5" customHeight="1" thickBot="1" x14ac:dyDescent="0.25">
      <c r="A45" s="31" t="s">
        <v>2</v>
      </c>
      <c r="B45" s="17" t="s">
        <v>3</v>
      </c>
      <c r="C45" s="17" t="s">
        <v>4</v>
      </c>
      <c r="D45" s="18" t="s">
        <v>5</v>
      </c>
      <c r="E45" s="19" t="s">
        <v>6</v>
      </c>
      <c r="F45" s="19" t="s">
        <v>7</v>
      </c>
    </row>
    <row r="46" spans="1:7" ht="43.5" customHeight="1" thickBot="1" x14ac:dyDescent="0.25">
      <c r="A46" s="46">
        <v>1</v>
      </c>
      <c r="B46" s="49" t="s">
        <v>79</v>
      </c>
      <c r="C46" s="61"/>
      <c r="D46" s="62"/>
      <c r="E46" s="62"/>
      <c r="F46" s="63"/>
    </row>
    <row r="47" spans="1:7" ht="43.5" customHeight="1" x14ac:dyDescent="0.2">
      <c r="A47" s="44" t="s">
        <v>10</v>
      </c>
      <c r="B47" s="44" t="s">
        <v>80</v>
      </c>
      <c r="C47" s="44" t="s">
        <v>81</v>
      </c>
      <c r="D47" s="44">
        <v>28</v>
      </c>
      <c r="E47" s="44"/>
      <c r="F47" s="44">
        <f>D47*E47</f>
        <v>0</v>
      </c>
    </row>
    <row r="48" spans="1:7" ht="43.5" customHeight="1" x14ac:dyDescent="0.2">
      <c r="A48" s="43" t="s">
        <v>13</v>
      </c>
      <c r="B48" s="43" t="s">
        <v>82</v>
      </c>
      <c r="C48" s="43" t="s">
        <v>12</v>
      </c>
      <c r="D48" s="43">
        <v>1</v>
      </c>
      <c r="E48" s="43"/>
      <c r="F48" s="44">
        <f t="shared" ref="F48:F62" si="4">D48*E48</f>
        <v>0</v>
      </c>
    </row>
    <row r="49" spans="1:6" ht="43.5" customHeight="1" x14ac:dyDescent="0.2">
      <c r="A49" s="43" t="s">
        <v>15</v>
      </c>
      <c r="B49" s="43" t="s">
        <v>83</v>
      </c>
      <c r="C49" s="43" t="s">
        <v>81</v>
      </c>
      <c r="D49" s="68">
        <v>3</v>
      </c>
      <c r="E49" s="43"/>
      <c r="F49" s="44">
        <f t="shared" si="4"/>
        <v>0</v>
      </c>
    </row>
    <row r="50" spans="1:6" ht="43.5" customHeight="1" x14ac:dyDescent="0.2">
      <c r="A50" s="43" t="s">
        <v>17</v>
      </c>
      <c r="B50" s="43" t="s">
        <v>84</v>
      </c>
      <c r="C50" s="43" t="s">
        <v>81</v>
      </c>
      <c r="D50" s="43">
        <v>4</v>
      </c>
      <c r="E50" s="43"/>
      <c r="F50" s="44">
        <f t="shared" si="4"/>
        <v>0</v>
      </c>
    </row>
    <row r="51" spans="1:6" ht="43.5" customHeight="1" x14ac:dyDescent="0.2">
      <c r="A51" s="43" t="s">
        <v>19</v>
      </c>
      <c r="B51" s="43" t="s">
        <v>85</v>
      </c>
      <c r="C51" s="43" t="s">
        <v>81</v>
      </c>
      <c r="D51" s="43">
        <v>16</v>
      </c>
      <c r="E51" s="43"/>
      <c r="F51" s="44">
        <f t="shared" si="4"/>
        <v>0</v>
      </c>
    </row>
    <row r="52" spans="1:6" ht="43.5" customHeight="1" x14ac:dyDescent="0.2">
      <c r="A52" s="43" t="s">
        <v>21</v>
      </c>
      <c r="B52" s="43" t="s">
        <v>86</v>
      </c>
      <c r="C52" s="43" t="s">
        <v>81</v>
      </c>
      <c r="D52" s="43">
        <v>4</v>
      </c>
      <c r="E52" s="43"/>
      <c r="F52" s="44">
        <f t="shared" si="4"/>
        <v>0</v>
      </c>
    </row>
    <row r="53" spans="1:6" ht="43.5" customHeight="1" x14ac:dyDescent="0.2">
      <c r="A53" s="43" t="s">
        <v>87</v>
      </c>
      <c r="B53" s="43" t="s">
        <v>88</v>
      </c>
      <c r="C53" s="43" t="s">
        <v>12</v>
      </c>
      <c r="D53" s="43">
        <v>1</v>
      </c>
      <c r="E53" s="43"/>
      <c r="F53" s="44">
        <f t="shared" si="4"/>
        <v>0</v>
      </c>
    </row>
    <row r="54" spans="1:6" ht="43.5" customHeight="1" x14ac:dyDescent="0.2">
      <c r="A54" s="43" t="s">
        <v>89</v>
      </c>
      <c r="B54" s="43" t="s">
        <v>90</v>
      </c>
      <c r="C54" s="43" t="s">
        <v>12</v>
      </c>
      <c r="D54" s="43">
        <v>1</v>
      </c>
      <c r="E54" s="43"/>
      <c r="F54" s="44">
        <f t="shared" si="4"/>
        <v>0</v>
      </c>
    </row>
    <row r="55" spans="1:6" ht="43.5" customHeight="1" x14ac:dyDescent="0.2">
      <c r="A55" s="43" t="s">
        <v>91</v>
      </c>
      <c r="B55" s="43" t="s">
        <v>92</v>
      </c>
      <c r="C55" s="43" t="s">
        <v>81</v>
      </c>
      <c r="D55" s="68">
        <v>20</v>
      </c>
      <c r="E55" s="43"/>
      <c r="F55" s="44">
        <f t="shared" si="4"/>
        <v>0</v>
      </c>
    </row>
    <row r="56" spans="1:6" ht="43.5" customHeight="1" x14ac:dyDescent="0.2">
      <c r="A56" s="43" t="s">
        <v>93</v>
      </c>
      <c r="B56" s="43" t="s">
        <v>94</v>
      </c>
      <c r="C56" s="43" t="s">
        <v>81</v>
      </c>
      <c r="D56" s="43">
        <v>112</v>
      </c>
      <c r="E56" s="43"/>
      <c r="F56" s="44">
        <f t="shared" si="4"/>
        <v>0</v>
      </c>
    </row>
    <row r="57" spans="1:6" ht="43.5" customHeight="1" x14ac:dyDescent="0.2">
      <c r="A57" s="43" t="s">
        <v>95</v>
      </c>
      <c r="B57" s="43" t="s">
        <v>96</v>
      </c>
      <c r="C57" s="43" t="s">
        <v>12</v>
      </c>
      <c r="D57" s="43">
        <v>1</v>
      </c>
      <c r="E57" s="43"/>
      <c r="F57" s="44">
        <f t="shared" si="4"/>
        <v>0</v>
      </c>
    </row>
    <row r="58" spans="1:6" ht="43.5" customHeight="1" x14ac:dyDescent="0.2">
      <c r="A58" s="43" t="s">
        <v>97</v>
      </c>
      <c r="B58" s="43" t="s">
        <v>98</v>
      </c>
      <c r="C58" s="43" t="s">
        <v>12</v>
      </c>
      <c r="D58" s="43">
        <v>1</v>
      </c>
      <c r="E58" s="43"/>
      <c r="F58" s="44">
        <f t="shared" si="4"/>
        <v>0</v>
      </c>
    </row>
    <row r="59" spans="1:6" ht="43.5" customHeight="1" x14ac:dyDescent="0.2">
      <c r="A59" s="43" t="s">
        <v>99</v>
      </c>
      <c r="B59" s="43" t="s">
        <v>100</v>
      </c>
      <c r="C59" s="43" t="s">
        <v>12</v>
      </c>
      <c r="D59" s="43">
        <v>1</v>
      </c>
      <c r="E59" s="43"/>
      <c r="F59" s="44">
        <f t="shared" si="4"/>
        <v>0</v>
      </c>
    </row>
    <row r="60" spans="1:6" ht="43.5" customHeight="1" x14ac:dyDescent="0.2">
      <c r="A60" s="43" t="s">
        <v>101</v>
      </c>
      <c r="B60" s="43" t="s">
        <v>102</v>
      </c>
      <c r="C60" s="43" t="s">
        <v>12</v>
      </c>
      <c r="D60" s="43">
        <v>1</v>
      </c>
      <c r="E60" s="43"/>
      <c r="F60" s="44">
        <f t="shared" si="4"/>
        <v>0</v>
      </c>
    </row>
    <row r="61" spans="1:6" ht="43.5" customHeight="1" x14ac:dyDescent="0.2">
      <c r="A61" s="43" t="s">
        <v>103</v>
      </c>
      <c r="B61" s="67" t="s">
        <v>104</v>
      </c>
      <c r="C61" s="43" t="s">
        <v>12</v>
      </c>
      <c r="D61" s="43">
        <v>1</v>
      </c>
      <c r="E61" s="43"/>
      <c r="F61" s="44">
        <f t="shared" si="4"/>
        <v>0</v>
      </c>
    </row>
    <row r="62" spans="1:6" ht="43.5" customHeight="1" thickBot="1" x14ac:dyDescent="0.25">
      <c r="A62" s="45" t="s">
        <v>105</v>
      </c>
      <c r="B62" s="45" t="s">
        <v>106</v>
      </c>
      <c r="C62" s="45" t="s">
        <v>12</v>
      </c>
      <c r="D62" s="45">
        <v>1</v>
      </c>
      <c r="E62" s="45"/>
      <c r="F62" s="44">
        <f t="shared" si="4"/>
        <v>0</v>
      </c>
    </row>
    <row r="63" spans="1:6" ht="43.5" customHeight="1" thickBot="1" x14ac:dyDescent="0.25">
      <c r="A63" s="42">
        <v>2</v>
      </c>
      <c r="B63" s="64" t="s">
        <v>107</v>
      </c>
      <c r="C63" s="61"/>
      <c r="D63" s="62"/>
      <c r="E63" s="62"/>
      <c r="F63" s="63"/>
    </row>
    <row r="64" spans="1:6" ht="43.5" customHeight="1" x14ac:dyDescent="0.2">
      <c r="A64" s="44" t="s">
        <v>24</v>
      </c>
      <c r="B64" s="44" t="s">
        <v>108</v>
      </c>
      <c r="C64" s="44" t="s">
        <v>81</v>
      </c>
      <c r="D64" s="44">
        <v>32</v>
      </c>
      <c r="E64" s="44"/>
      <c r="F64" s="44">
        <f>D64*E64</f>
        <v>0</v>
      </c>
    </row>
    <row r="65" spans="1:6" ht="43.5" customHeight="1" x14ac:dyDescent="0.2">
      <c r="A65" s="43" t="s">
        <v>41</v>
      </c>
      <c r="B65" s="43" t="s">
        <v>82</v>
      </c>
      <c r="C65" s="43" t="s">
        <v>12</v>
      </c>
      <c r="D65" s="43">
        <v>1</v>
      </c>
      <c r="E65" s="43"/>
      <c r="F65" s="44">
        <f t="shared" ref="F65:F78" si="5">D65*E65</f>
        <v>0</v>
      </c>
    </row>
    <row r="66" spans="1:6" ht="43.5" customHeight="1" x14ac:dyDescent="0.2">
      <c r="A66" s="43" t="s">
        <v>109</v>
      </c>
      <c r="B66" s="43" t="s">
        <v>83</v>
      </c>
      <c r="C66" s="43" t="s">
        <v>81</v>
      </c>
      <c r="D66" s="43">
        <v>1</v>
      </c>
      <c r="E66" s="43"/>
      <c r="F66" s="44">
        <f t="shared" si="5"/>
        <v>0</v>
      </c>
    </row>
    <row r="67" spans="1:6" ht="43.5" customHeight="1" x14ac:dyDescent="0.2">
      <c r="A67" s="43" t="s">
        <v>110</v>
      </c>
      <c r="B67" s="43" t="s">
        <v>111</v>
      </c>
      <c r="C67" s="43" t="s">
        <v>81</v>
      </c>
      <c r="D67" s="43">
        <v>2</v>
      </c>
      <c r="E67" s="43"/>
      <c r="F67" s="44">
        <f t="shared" si="5"/>
        <v>0</v>
      </c>
    </row>
    <row r="68" spans="1:6" ht="43.5" customHeight="1" x14ac:dyDescent="0.2">
      <c r="A68" s="43" t="s">
        <v>112</v>
      </c>
      <c r="B68" s="43" t="s">
        <v>86</v>
      </c>
      <c r="C68" s="43" t="s">
        <v>81</v>
      </c>
      <c r="D68" s="43">
        <v>8</v>
      </c>
      <c r="E68" s="43"/>
      <c r="F68" s="44">
        <f t="shared" si="5"/>
        <v>0</v>
      </c>
    </row>
    <row r="69" spans="1:6" ht="43.5" customHeight="1" x14ac:dyDescent="0.2">
      <c r="A69" s="43" t="s">
        <v>113</v>
      </c>
      <c r="B69" s="43" t="s">
        <v>88</v>
      </c>
      <c r="C69" s="43" t="s">
        <v>12</v>
      </c>
      <c r="D69" s="43">
        <v>1</v>
      </c>
      <c r="E69" s="43"/>
      <c r="F69" s="44">
        <f t="shared" si="5"/>
        <v>0</v>
      </c>
    </row>
    <row r="70" spans="1:6" ht="43.5" customHeight="1" x14ac:dyDescent="0.2">
      <c r="A70" s="43" t="s">
        <v>114</v>
      </c>
      <c r="B70" s="43" t="s">
        <v>115</v>
      </c>
      <c r="C70" s="43" t="s">
        <v>12</v>
      </c>
      <c r="D70" s="43">
        <v>1</v>
      </c>
      <c r="E70" s="43"/>
      <c r="F70" s="44">
        <f t="shared" si="5"/>
        <v>0</v>
      </c>
    </row>
    <row r="71" spans="1:6" ht="43.5" customHeight="1" x14ac:dyDescent="0.2">
      <c r="A71" s="43" t="s">
        <v>116</v>
      </c>
      <c r="B71" s="43" t="s">
        <v>92</v>
      </c>
      <c r="C71" s="43" t="s">
        <v>81</v>
      </c>
      <c r="D71" s="43">
        <v>8</v>
      </c>
      <c r="E71" s="43"/>
      <c r="F71" s="44">
        <f t="shared" si="5"/>
        <v>0</v>
      </c>
    </row>
    <row r="72" spans="1:6" ht="43.5" customHeight="1" x14ac:dyDescent="0.2">
      <c r="A72" s="43" t="s">
        <v>117</v>
      </c>
      <c r="B72" s="43" t="s">
        <v>94</v>
      </c>
      <c r="C72" s="43" t="s">
        <v>81</v>
      </c>
      <c r="D72" s="43">
        <v>32</v>
      </c>
      <c r="E72" s="43"/>
      <c r="F72" s="44">
        <f t="shared" si="5"/>
        <v>0</v>
      </c>
    </row>
    <row r="73" spans="1:6" ht="43.5" customHeight="1" x14ac:dyDescent="0.2">
      <c r="A73" s="43" t="s">
        <v>118</v>
      </c>
      <c r="B73" s="43" t="s">
        <v>96</v>
      </c>
      <c r="C73" s="43" t="s">
        <v>12</v>
      </c>
      <c r="D73" s="43">
        <v>1</v>
      </c>
      <c r="E73" s="43"/>
      <c r="F73" s="44">
        <f t="shared" si="5"/>
        <v>0</v>
      </c>
    </row>
    <row r="74" spans="1:6" ht="43.5" customHeight="1" x14ac:dyDescent="0.2">
      <c r="A74" s="43" t="s">
        <v>119</v>
      </c>
      <c r="B74" s="43" t="s">
        <v>98</v>
      </c>
      <c r="C74" s="43" t="s">
        <v>12</v>
      </c>
      <c r="D74" s="43">
        <v>1</v>
      </c>
      <c r="E74" s="43"/>
      <c r="F74" s="44">
        <f t="shared" si="5"/>
        <v>0</v>
      </c>
    </row>
    <row r="75" spans="1:6" ht="43.5" customHeight="1" x14ac:dyDescent="0.2">
      <c r="A75" s="43" t="s">
        <v>120</v>
      </c>
      <c r="B75" s="43" t="s">
        <v>100</v>
      </c>
      <c r="C75" s="43" t="s">
        <v>12</v>
      </c>
      <c r="D75" s="43">
        <v>1</v>
      </c>
      <c r="E75" s="43"/>
      <c r="F75" s="44">
        <f t="shared" si="5"/>
        <v>0</v>
      </c>
    </row>
    <row r="76" spans="1:6" ht="43.5" customHeight="1" x14ac:dyDescent="0.2">
      <c r="A76" s="43" t="s">
        <v>121</v>
      </c>
      <c r="B76" s="43" t="s">
        <v>122</v>
      </c>
      <c r="C76" s="43" t="s">
        <v>12</v>
      </c>
      <c r="D76" s="43">
        <v>1</v>
      </c>
      <c r="E76" s="43"/>
      <c r="F76" s="44">
        <f t="shared" si="5"/>
        <v>0</v>
      </c>
    </row>
    <row r="77" spans="1:6" ht="43.5" customHeight="1" x14ac:dyDescent="0.2">
      <c r="A77" s="43" t="s">
        <v>123</v>
      </c>
      <c r="B77" s="67" t="s">
        <v>104</v>
      </c>
      <c r="C77" s="43" t="s">
        <v>12</v>
      </c>
      <c r="D77" s="43">
        <v>1</v>
      </c>
      <c r="E77" s="43"/>
      <c r="F77" s="44">
        <f t="shared" si="5"/>
        <v>0</v>
      </c>
    </row>
    <row r="78" spans="1:6" ht="43.5" customHeight="1" thickBot="1" x14ac:dyDescent="0.25">
      <c r="A78" s="45" t="s">
        <v>124</v>
      </c>
      <c r="B78" s="45" t="s">
        <v>106</v>
      </c>
      <c r="C78" s="45" t="s">
        <v>12</v>
      </c>
      <c r="D78" s="45">
        <v>1</v>
      </c>
      <c r="E78" s="45"/>
      <c r="F78" s="44">
        <f t="shared" si="5"/>
        <v>0</v>
      </c>
    </row>
    <row r="79" spans="1:6" ht="43.5" customHeight="1" thickBot="1" x14ac:dyDescent="0.25">
      <c r="A79" s="42">
        <v>3</v>
      </c>
      <c r="B79" s="64" t="s">
        <v>125</v>
      </c>
      <c r="C79" s="60"/>
      <c r="D79" s="60"/>
      <c r="E79" s="60"/>
      <c r="F79" s="60"/>
    </row>
    <row r="80" spans="1:6" ht="43.5" customHeight="1" x14ac:dyDescent="0.2">
      <c r="A80" s="44" t="s">
        <v>52</v>
      </c>
      <c r="B80" s="44" t="s">
        <v>126</v>
      </c>
      <c r="C80" s="44" t="s">
        <v>81</v>
      </c>
      <c r="D80" s="44">
        <v>32</v>
      </c>
      <c r="E80" s="44"/>
      <c r="F80" s="44">
        <f>D80*E80</f>
        <v>0</v>
      </c>
    </row>
    <row r="81" spans="1:6" ht="43.5" customHeight="1" x14ac:dyDescent="0.2">
      <c r="A81" s="43" t="s">
        <v>54</v>
      </c>
      <c r="B81" s="43" t="s">
        <v>82</v>
      </c>
      <c r="C81" s="43" t="s">
        <v>12</v>
      </c>
      <c r="D81" s="43">
        <v>1</v>
      </c>
      <c r="E81" s="43"/>
      <c r="F81" s="44">
        <f t="shared" ref="F81:F94" si="6">D81*E81</f>
        <v>0</v>
      </c>
    </row>
    <row r="82" spans="1:6" ht="43.5" customHeight="1" x14ac:dyDescent="0.2">
      <c r="A82" s="43" t="s">
        <v>127</v>
      </c>
      <c r="B82" s="43" t="s">
        <v>128</v>
      </c>
      <c r="C82" s="43" t="s">
        <v>81</v>
      </c>
      <c r="D82" s="43">
        <v>1</v>
      </c>
      <c r="E82" s="43"/>
      <c r="F82" s="44">
        <f t="shared" si="6"/>
        <v>0</v>
      </c>
    </row>
    <row r="83" spans="1:6" ht="43.5" customHeight="1" x14ac:dyDescent="0.2">
      <c r="A83" s="43" t="s">
        <v>129</v>
      </c>
      <c r="B83" s="43" t="s">
        <v>130</v>
      </c>
      <c r="C83" s="43" t="s">
        <v>81</v>
      </c>
      <c r="D83" s="43">
        <v>2</v>
      </c>
      <c r="E83" s="43"/>
      <c r="F83" s="44">
        <f t="shared" si="6"/>
        <v>0</v>
      </c>
    </row>
    <row r="84" spans="1:6" ht="43.5" customHeight="1" x14ac:dyDescent="0.2">
      <c r="A84" s="43" t="s">
        <v>131</v>
      </c>
      <c r="B84" s="43" t="s">
        <v>86</v>
      </c>
      <c r="C84" s="43" t="s">
        <v>81</v>
      </c>
      <c r="D84" s="43">
        <v>8</v>
      </c>
      <c r="E84" s="43"/>
      <c r="F84" s="44">
        <f t="shared" si="6"/>
        <v>0</v>
      </c>
    </row>
    <row r="85" spans="1:6" ht="43.5" customHeight="1" x14ac:dyDescent="0.2">
      <c r="A85" s="43" t="s">
        <v>132</v>
      </c>
      <c r="B85" s="43" t="s">
        <v>88</v>
      </c>
      <c r="C85" s="43" t="s">
        <v>12</v>
      </c>
      <c r="D85" s="43">
        <v>1</v>
      </c>
      <c r="E85" s="43"/>
      <c r="F85" s="44">
        <f t="shared" si="6"/>
        <v>0</v>
      </c>
    </row>
    <row r="86" spans="1:6" ht="43.5" customHeight="1" x14ac:dyDescent="0.2">
      <c r="A86" s="43" t="s">
        <v>133</v>
      </c>
      <c r="B86" s="43" t="s">
        <v>134</v>
      </c>
      <c r="C86" s="43" t="s">
        <v>12</v>
      </c>
      <c r="D86" s="43">
        <v>1</v>
      </c>
      <c r="E86" s="43"/>
      <c r="F86" s="44">
        <f t="shared" si="6"/>
        <v>0</v>
      </c>
    </row>
    <row r="87" spans="1:6" ht="43.5" customHeight="1" x14ac:dyDescent="0.2">
      <c r="A87" s="43" t="s">
        <v>135</v>
      </c>
      <c r="B87" s="43" t="s">
        <v>92</v>
      </c>
      <c r="C87" s="43" t="s">
        <v>81</v>
      </c>
      <c r="D87" s="43">
        <v>8</v>
      </c>
      <c r="E87" s="43"/>
      <c r="F87" s="44">
        <f t="shared" si="6"/>
        <v>0</v>
      </c>
    </row>
    <row r="88" spans="1:6" ht="43.5" customHeight="1" x14ac:dyDescent="0.2">
      <c r="A88" s="43" t="s">
        <v>136</v>
      </c>
      <c r="B88" s="43" t="s">
        <v>94</v>
      </c>
      <c r="C88" s="43" t="s">
        <v>81</v>
      </c>
      <c r="D88" s="43">
        <v>32</v>
      </c>
      <c r="E88" s="43"/>
      <c r="F88" s="44">
        <f t="shared" si="6"/>
        <v>0</v>
      </c>
    </row>
    <row r="89" spans="1:6" ht="43.5" customHeight="1" x14ac:dyDescent="0.2">
      <c r="A89" s="43" t="s">
        <v>137</v>
      </c>
      <c r="B89" s="43" t="s">
        <v>96</v>
      </c>
      <c r="C89" s="43" t="s">
        <v>12</v>
      </c>
      <c r="D89" s="43">
        <v>1</v>
      </c>
      <c r="E89" s="43"/>
      <c r="F89" s="44">
        <f t="shared" si="6"/>
        <v>0</v>
      </c>
    </row>
    <row r="90" spans="1:6" ht="43.5" customHeight="1" x14ac:dyDescent="0.2">
      <c r="A90" s="43" t="s">
        <v>138</v>
      </c>
      <c r="B90" s="43" t="s">
        <v>98</v>
      </c>
      <c r="C90" s="43" t="s">
        <v>12</v>
      </c>
      <c r="D90" s="43">
        <v>1</v>
      </c>
      <c r="E90" s="43"/>
      <c r="F90" s="44">
        <f t="shared" si="6"/>
        <v>0</v>
      </c>
    </row>
    <row r="91" spans="1:6" ht="43.5" customHeight="1" x14ac:dyDescent="0.2">
      <c r="A91" s="43" t="s">
        <v>139</v>
      </c>
      <c r="B91" s="43" t="s">
        <v>100</v>
      </c>
      <c r="C91" s="43" t="s">
        <v>12</v>
      </c>
      <c r="D91" s="43">
        <v>1</v>
      </c>
      <c r="E91" s="43"/>
      <c r="F91" s="44">
        <f t="shared" si="6"/>
        <v>0</v>
      </c>
    </row>
    <row r="92" spans="1:6" ht="43.5" customHeight="1" x14ac:dyDescent="0.2">
      <c r="A92" s="43" t="s">
        <v>140</v>
      </c>
      <c r="B92" s="43" t="s">
        <v>141</v>
      </c>
      <c r="C92" s="43" t="s">
        <v>12</v>
      </c>
      <c r="D92" s="43">
        <v>1</v>
      </c>
      <c r="E92" s="43"/>
      <c r="F92" s="44">
        <f t="shared" si="6"/>
        <v>0</v>
      </c>
    </row>
    <row r="93" spans="1:6" ht="43.5" customHeight="1" x14ac:dyDescent="0.2">
      <c r="A93" s="43" t="s">
        <v>142</v>
      </c>
      <c r="B93" s="43" t="s">
        <v>104</v>
      </c>
      <c r="C93" s="43" t="s">
        <v>12</v>
      </c>
      <c r="D93" s="43">
        <v>1</v>
      </c>
      <c r="E93" s="43"/>
      <c r="F93" s="44">
        <f t="shared" si="6"/>
        <v>0</v>
      </c>
    </row>
    <row r="94" spans="1:6" ht="43.5" customHeight="1" x14ac:dyDescent="0.2">
      <c r="A94" s="43" t="s">
        <v>143</v>
      </c>
      <c r="B94" s="43" t="s">
        <v>106</v>
      </c>
      <c r="C94" s="43" t="s">
        <v>12</v>
      </c>
      <c r="D94" s="43">
        <v>1</v>
      </c>
      <c r="E94" s="43"/>
      <c r="F94" s="44">
        <f t="shared" si="6"/>
        <v>0</v>
      </c>
    </row>
    <row r="95" spans="1:6" ht="31.5" customHeight="1" x14ac:dyDescent="0.2">
      <c r="A95" s="32"/>
      <c r="B95" s="27" t="s">
        <v>144</v>
      </c>
      <c r="C95" s="21"/>
      <c r="D95" s="22"/>
      <c r="E95" s="28"/>
      <c r="F95" s="29">
        <f>SUM(F6:F94)</f>
        <v>0</v>
      </c>
    </row>
    <row r="96" spans="1:6" x14ac:dyDescent="0.2">
      <c r="A96" s="33"/>
      <c r="B96" s="15"/>
      <c r="C96" s="15"/>
      <c r="D96" s="5"/>
      <c r="E96" s="25"/>
      <c r="F96" s="11"/>
    </row>
    <row r="97" spans="1:6" x14ac:dyDescent="0.2">
      <c r="A97" s="33"/>
      <c r="B97" s="15"/>
      <c r="C97" s="15"/>
      <c r="E97" s="25"/>
      <c r="F97" s="11"/>
    </row>
    <row r="98" spans="1:6" ht="12.75" customHeight="1" x14ac:dyDescent="0.2">
      <c r="A98" s="34"/>
      <c r="B98" s="71" t="s">
        <v>145</v>
      </c>
      <c r="C98" s="71"/>
      <c r="D98" s="71"/>
      <c r="E98" s="71"/>
      <c r="F98" s="71"/>
    </row>
    <row r="99" spans="1:6" ht="12.75" customHeight="1" x14ac:dyDescent="0.2">
      <c r="A99" s="33"/>
      <c r="B99" s="71"/>
      <c r="C99" s="71"/>
      <c r="D99" s="71"/>
      <c r="E99" s="71"/>
      <c r="F99" s="71"/>
    </row>
    <row r="100" spans="1:6" x14ac:dyDescent="0.2">
      <c r="B100" s="71"/>
      <c r="C100" s="71"/>
      <c r="D100" s="71"/>
      <c r="E100" s="71"/>
      <c r="F100" s="71"/>
    </row>
    <row r="101" spans="1:6" x14ac:dyDescent="0.2">
      <c r="A101" s="34"/>
      <c r="B101" s="71"/>
      <c r="C101" s="71"/>
      <c r="D101" s="71"/>
      <c r="E101" s="71"/>
      <c r="F101" s="71"/>
    </row>
    <row r="102" spans="1:6" ht="24.75" customHeight="1" x14ac:dyDescent="0.2">
      <c r="B102" s="69" t="s">
        <v>146</v>
      </c>
      <c r="C102" s="69"/>
      <c r="D102" s="69"/>
      <c r="E102" s="69"/>
      <c r="F102" s="69"/>
    </row>
    <row r="103" spans="1:6" s="12" customFormat="1" ht="27" customHeight="1" x14ac:dyDescent="0.2">
      <c r="A103" s="36"/>
      <c r="B103" s="13" t="s">
        <v>152</v>
      </c>
      <c r="E103" s="26"/>
      <c r="F103" s="14"/>
    </row>
    <row r="104" spans="1:6" ht="19.5" customHeight="1" x14ac:dyDescent="0.2">
      <c r="B104" s="16"/>
      <c r="C104" s="5"/>
      <c r="D104" s="5"/>
      <c r="E104" s="25"/>
    </row>
    <row r="105" spans="1:6" ht="65.25" customHeight="1" x14ac:dyDescent="0.2">
      <c r="B105" s="3"/>
    </row>
    <row r="106" spans="1:6" x14ac:dyDescent="0.2">
      <c r="B106" t="s">
        <v>147</v>
      </c>
      <c r="D106" t="s">
        <v>148</v>
      </c>
    </row>
    <row r="108" spans="1:6" x14ac:dyDescent="0.2">
      <c r="B108" s="4" t="s">
        <v>149</v>
      </c>
      <c r="D108" t="s">
        <v>150</v>
      </c>
    </row>
    <row r="111" spans="1:6" x14ac:dyDescent="0.2">
      <c r="B111" s="10"/>
      <c r="E111" s="2"/>
    </row>
    <row r="112" spans="1:6" x14ac:dyDescent="0.2">
      <c r="E112" s="2"/>
    </row>
    <row r="113" spans="5:5" x14ac:dyDescent="0.2">
      <c r="E113" s="2"/>
    </row>
    <row r="114" spans="5:5" x14ac:dyDescent="0.2">
      <c r="E114" s="2"/>
    </row>
    <row r="115" spans="5:5" x14ac:dyDescent="0.2">
      <c r="E115" s="2"/>
    </row>
    <row r="116" spans="5:5" x14ac:dyDescent="0.2">
      <c r="E116" s="2"/>
    </row>
    <row r="117" spans="5:5" x14ac:dyDescent="0.2">
      <c r="E117" s="2"/>
    </row>
    <row r="118" spans="5:5" x14ac:dyDescent="0.2">
      <c r="E118" s="2"/>
    </row>
    <row r="119" spans="5:5" x14ac:dyDescent="0.2">
      <c r="E119" s="2"/>
    </row>
    <row r="120" spans="5:5" x14ac:dyDescent="0.2">
      <c r="E120" s="2"/>
    </row>
    <row r="121" spans="5:5" x14ac:dyDescent="0.2">
      <c r="E121" s="2"/>
    </row>
    <row r="122" spans="5:5" x14ac:dyDescent="0.2">
      <c r="E122" s="2"/>
    </row>
    <row r="123" spans="5:5" x14ac:dyDescent="0.2">
      <c r="E123" s="2"/>
    </row>
    <row r="124" spans="5:5" x14ac:dyDescent="0.2">
      <c r="E124" s="2"/>
    </row>
    <row r="125" spans="5:5" ht="141" customHeight="1" x14ac:dyDescent="0.2">
      <c r="E125" s="2"/>
    </row>
  </sheetData>
  <protectedRanges>
    <protectedRange sqref="B108" name="Range1"/>
    <protectedRange sqref="F43:F44 F40:G42 F12:F39 F46:F94" name="Range1_1_1"/>
    <protectedRange sqref="E11" name="Range1_2_1"/>
  </protectedRanges>
  <mergeCells count="3">
    <mergeCell ref="B102:F102"/>
    <mergeCell ref="A1:B1"/>
    <mergeCell ref="B98:F101"/>
  </mergeCells>
  <phoneticPr fontId="0" type="noConversion"/>
  <pageMargins left="0.55118110236220474" right="0.35433070866141736" top="0.59055118110236227" bottom="0.59055118110236227" header="0.51181102362204722" footer="0"/>
  <pageSetup paperSize="9" scale="60" orientation="portrait" r:id="rId1"/>
  <headerFooter alignWithMargins="0">
    <oddFooter>&amp;RStran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84710F57EC074CA2E4B042FD42A87A" ma:contentTypeVersion="14" ma:contentTypeDescription="Create a new document." ma:contentTypeScope="" ma:versionID="da4f7c91b323fe85a9df85e44470a35a">
  <xsd:schema xmlns:xsd="http://www.w3.org/2001/XMLSchema" xmlns:xs="http://www.w3.org/2001/XMLSchema" xmlns:p="http://schemas.microsoft.com/office/2006/metadata/properties" xmlns:ns2="8bc3a4b9-e1bb-4cae-985c-deac7bf19ca6" xmlns:ns3="06b1948d-4274-4048-b7b4-9f5557f79d49" targetNamespace="http://schemas.microsoft.com/office/2006/metadata/properties" ma:root="true" ma:fieldsID="43c98233a4c277c42406f52881de4738" ns2:_="" ns3:_="">
    <xsd:import namespace="8bc3a4b9-e1bb-4cae-985c-deac7bf19ca6"/>
    <xsd:import namespace="06b1948d-4274-4048-b7b4-9f5557f79d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c3a4b9-e1bb-4cae-985c-deac7bf19c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d32cc7e-cc6a-4da2-8508-003c8948bc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b1948d-4274-4048-b7b4-9f5557f79d4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30380f1-ae55-4e9c-b570-13caa81bfd58}" ma:internalName="TaxCatchAll" ma:showField="CatchAllData" ma:web="06b1948d-4274-4048-b7b4-9f5557f79d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c3a4b9-e1bb-4cae-985c-deac7bf19ca6">
      <Terms xmlns="http://schemas.microsoft.com/office/infopath/2007/PartnerControls"/>
    </lcf76f155ced4ddcb4097134ff3c332f>
    <TaxCatchAll xmlns="06b1948d-4274-4048-b7b4-9f5557f79d49" xsi:nil="true"/>
  </documentManagement>
</p:properties>
</file>

<file path=customXml/itemProps1.xml><?xml version="1.0" encoding="utf-8"?>
<ds:datastoreItem xmlns:ds="http://schemas.openxmlformats.org/officeDocument/2006/customXml" ds:itemID="{1DB593D7-9C86-4934-99A7-C37E6646F3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9B3E0F-D0C8-4391-B9E8-E5377B4A32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c3a4b9-e1bb-4cae-985c-deac7bf19ca6"/>
    <ds:schemaRef ds:uri="06b1948d-4274-4048-b7b4-9f5557f79d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5018F2-286F-4ACC-9278-F1F48D689F2A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06b1948d-4274-4048-b7b4-9f5557f79d49"/>
    <ds:schemaRef ds:uri="8bc3a4b9-e1bb-4cae-985c-deac7bf19ca6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OBR-4</vt:lpstr>
      <vt:lpstr>'OBR-4'!Tiskanje_naslovov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Grahelj Jasmina</dc:creator>
  <cp:keywords/>
  <dc:description/>
  <cp:lastModifiedBy>Harc Tilen</cp:lastModifiedBy>
  <cp:revision/>
  <dcterms:created xsi:type="dcterms:W3CDTF">2006-09-05T05:51:24Z</dcterms:created>
  <dcterms:modified xsi:type="dcterms:W3CDTF">2026-08-19T07:14:44Z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0x0101007B84710F57EC074CA2E4B042FD42A87A</vt:lpwstr>
  </property>
  <property fmtid="{D5CDD505-2E9C-101B-9397-08002B2CF9AE}" pid="3" name="MediaServiceImageTags">
    <vt:lpwstr/>
  </property>
</Properties>
</file>